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120" yWindow="45" windowWidth="15480" windowHeight="8130"/>
  </bookViews>
  <sheets>
    <sheet name="Sheet1" sheetId="1" r:id="rId1"/>
  </sheets>
  <calcPr calcId="144315"/>
</workbook>
</file>

<file path=xl/calcChain.xml><?xml version="1.0" encoding="utf-8"?>
<calcChain xmlns="http://schemas.openxmlformats.org/spreadsheetml/2006/main">
  <c r="M3" i="1" l="1"/>
  <c r="K4" i="1" s="1"/>
  <c r="D4" i="1"/>
  <c r="G3" i="1"/>
  <c r="I2" i="1" s="1"/>
  <c r="G5" i="1" s="1"/>
  <c r="C4" i="1"/>
  <c r="G15" i="1" l="1"/>
  <c r="G16" i="1" s="1"/>
  <c r="M4" i="1"/>
  <c r="K5" i="1" s="1"/>
  <c r="G6" i="1"/>
  <c r="C5" i="1"/>
  <c r="D5" i="1" s="1"/>
  <c r="C6" i="1" s="1"/>
  <c r="M5" i="1" l="1"/>
  <c r="K6" i="1"/>
  <c r="D6" i="1"/>
  <c r="C7" i="1" s="1"/>
  <c r="M6" i="1" l="1"/>
  <c r="K7" i="1" s="1"/>
  <c r="M7" i="1" s="1"/>
  <c r="K8" i="1" s="1"/>
  <c r="D7" i="1"/>
  <c r="M8" i="1" l="1"/>
  <c r="K9" i="1" s="1"/>
  <c r="M9" i="1" s="1"/>
  <c r="K10" i="1" s="1"/>
  <c r="C8" i="1"/>
  <c r="D8" i="1" s="1"/>
  <c r="C9" i="1" s="1"/>
  <c r="M10" i="1" l="1"/>
  <c r="K11" i="1" s="1"/>
  <c r="D9" i="1"/>
  <c r="M11" i="1" l="1"/>
  <c r="K12" i="1" s="1"/>
  <c r="C10" i="1"/>
  <c r="D10" i="1" s="1"/>
  <c r="C11" i="1" s="1"/>
  <c r="M12" i="1" l="1"/>
  <c r="K13" i="1" s="1"/>
  <c r="D11" i="1"/>
  <c r="C12" i="1" s="1"/>
  <c r="M13" i="1" l="1"/>
  <c r="K14" i="1" s="1"/>
  <c r="D12" i="1"/>
  <c r="C13" i="1" s="1"/>
  <c r="M14" i="1" l="1"/>
  <c r="K15" i="1" s="1"/>
  <c r="D13" i="1"/>
  <c r="C14" i="1" s="1"/>
  <c r="M15" i="1" l="1"/>
  <c r="K16" i="1" s="1"/>
  <c r="D14" i="1"/>
  <c r="C15" i="1" s="1"/>
  <c r="M16" i="1" l="1"/>
  <c r="K17" i="1" s="1"/>
  <c r="D15" i="1"/>
  <c r="C16" i="1" s="1"/>
  <c r="M17" i="1" l="1"/>
  <c r="K18" i="1" s="1"/>
  <c r="D16" i="1"/>
  <c r="G8" i="1" l="1"/>
  <c r="G9" i="1" s="1"/>
  <c r="G11" i="1"/>
  <c r="G12" i="1" s="1"/>
  <c r="G13" i="1" s="1"/>
  <c r="M18" i="1"/>
  <c r="K19" i="1" s="1"/>
  <c r="C17" i="1"/>
  <c r="D17" i="1" s="1"/>
  <c r="C18" i="1" s="1"/>
  <c r="D18" i="1" s="1"/>
  <c r="C19" i="1" s="1"/>
  <c r="D19" i="1" s="1"/>
  <c r="C20" i="1" s="1"/>
  <c r="D20" i="1" s="1"/>
  <c r="C21" i="1" s="1"/>
  <c r="D21" i="1" s="1"/>
  <c r="C22" i="1" s="1"/>
  <c r="D22" i="1" s="1"/>
  <c r="C23" i="1" s="1"/>
  <c r="D23" i="1" s="1"/>
  <c r="C24" i="1" s="1"/>
  <c r="D24" i="1" s="1"/>
  <c r="C25" i="1" s="1"/>
  <c r="D25" i="1" s="1"/>
  <c r="C26" i="1" s="1"/>
  <c r="D26" i="1" s="1"/>
  <c r="C27" i="1" s="1"/>
  <c r="D27" i="1" s="1"/>
  <c r="C28" i="1" s="1"/>
  <c r="D28" i="1" s="1"/>
  <c r="M19" i="1" l="1"/>
  <c r="K20" i="1" s="1"/>
  <c r="C29" i="1"/>
  <c r="D29" i="1" s="1"/>
  <c r="M20" i="1" l="1"/>
  <c r="K21" i="1" s="1"/>
  <c r="C30" i="1"/>
  <c r="D30" i="1" s="1"/>
  <c r="C31" i="1" s="1"/>
  <c r="D31" i="1" s="1"/>
  <c r="C32" i="1" s="1"/>
  <c r="D32" i="1" s="1"/>
  <c r="C33" i="1" s="1"/>
  <c r="D33" i="1" s="1"/>
  <c r="M21" i="1" l="1"/>
  <c r="K22" i="1" s="1"/>
  <c r="C34" i="1"/>
  <c r="D34" i="1" s="1"/>
  <c r="C35" i="1" s="1"/>
  <c r="D35" i="1" s="1"/>
  <c r="M22" i="1" l="1"/>
  <c r="K23" i="1" s="1"/>
  <c r="C36" i="1"/>
  <c r="D36" i="1" s="1"/>
  <c r="M23" i="1" l="1"/>
  <c r="K24" i="1" s="1"/>
  <c r="C37" i="1"/>
  <c r="D37" i="1" s="1"/>
  <c r="C38" i="1" s="1"/>
  <c r="D38" i="1" s="1"/>
  <c r="M24" i="1" l="1"/>
  <c r="K25" i="1" s="1"/>
  <c r="C39" i="1"/>
  <c r="D39" i="1" s="1"/>
  <c r="C40" i="1" s="1"/>
  <c r="D40" i="1" s="1"/>
  <c r="M25" i="1" l="1"/>
  <c r="K26" i="1" s="1"/>
  <c r="M26" i="1" l="1"/>
  <c r="K27" i="1" s="1"/>
  <c r="M27" i="1" l="1"/>
  <c r="K28" i="1" s="1"/>
  <c r="M28" i="1" l="1"/>
  <c r="M29" i="1" l="1"/>
  <c r="K30" i="1" l="1"/>
  <c r="M30" i="1"/>
  <c r="K31" i="1" s="1"/>
  <c r="M31" i="1" l="1"/>
  <c r="K32" i="1" s="1"/>
  <c r="M32" i="1" l="1"/>
  <c r="N32" i="1" s="1"/>
  <c r="K33" i="1" l="1"/>
</calcChain>
</file>

<file path=xl/sharedStrings.xml><?xml version="1.0" encoding="utf-8"?>
<sst xmlns="http://schemas.openxmlformats.org/spreadsheetml/2006/main" count="60" uniqueCount="60">
  <si>
    <t>Хүү</t>
  </si>
  <si>
    <t>Анх</t>
  </si>
  <si>
    <t>Сар бүр нэмбэл</t>
  </si>
  <si>
    <t>ХАС Банк</t>
  </si>
  <si>
    <t>Сарын</t>
  </si>
  <si>
    <t>Хадгаламж барьцаалсан зээл</t>
  </si>
  <si>
    <t>Үндсэн хүү</t>
  </si>
  <si>
    <t>Нийт хүү</t>
  </si>
  <si>
    <t>Нийт зээлийн хэмжээ</t>
  </si>
  <si>
    <t>Нийт төлбөр</t>
  </si>
  <si>
    <t>Зээлийн төлбөр</t>
  </si>
  <si>
    <t>Хадгаламжын орлого /жилийн/</t>
  </si>
  <si>
    <t>Хэрэглсэн сар</t>
  </si>
  <si>
    <t>Хадгаламж зээлийн зөрүү /жилийн/</t>
  </si>
  <si>
    <t>Хадгаламжын орлого / тухайн сараар/</t>
  </si>
  <si>
    <t>Хадгаламжын  ЦЭВЭР орлого / тухайн сараар/</t>
  </si>
  <si>
    <t>Хадгаламжын  БОХИР орлого / тухайн сараар/</t>
  </si>
  <si>
    <t>Жил</t>
  </si>
  <si>
    <t>Сар</t>
  </si>
  <si>
    <t>Зээлийн сарын хүү</t>
  </si>
  <si>
    <t>Хадгаламж ба зээлийн хүүгийн зөрүү</t>
  </si>
  <si>
    <t>Өдрийн хүү</t>
  </si>
  <si>
    <t>Жилийн өдөр</t>
  </si>
  <si>
    <t>Үлдэгдэл</t>
  </si>
  <si>
    <t>Сарын задаргаа</t>
  </si>
  <si>
    <t>2010-03</t>
  </si>
  <si>
    <t>2010-04</t>
  </si>
  <si>
    <t>2010-05</t>
  </si>
  <si>
    <t>2010-06</t>
  </si>
  <si>
    <t>2010-07</t>
  </si>
  <si>
    <t>2010-08</t>
  </si>
  <si>
    <t>2010-09</t>
  </si>
  <si>
    <t>2010-10</t>
  </si>
  <si>
    <t>2010-11</t>
  </si>
  <si>
    <t>2010-12</t>
  </si>
  <si>
    <t>2011-01</t>
  </si>
  <si>
    <t>2011-02</t>
  </si>
  <si>
    <t>2011-03</t>
  </si>
  <si>
    <t>2011-04</t>
  </si>
  <si>
    <t>2011-05</t>
  </si>
  <si>
    <t>2011-06</t>
  </si>
  <si>
    <t>2011-07</t>
  </si>
  <si>
    <t>2011-08</t>
  </si>
  <si>
    <t>2011-09</t>
  </si>
  <si>
    <t>2011-10</t>
  </si>
  <si>
    <t>2011-11</t>
  </si>
  <si>
    <t>2011-12</t>
  </si>
  <si>
    <t>2012-01</t>
  </si>
  <si>
    <t>2012-02</t>
  </si>
  <si>
    <t>2012-03</t>
  </si>
  <si>
    <t>2012-04</t>
  </si>
  <si>
    <t>2012-05</t>
  </si>
  <si>
    <t>2012-06</t>
  </si>
  <si>
    <t>2012-07</t>
  </si>
  <si>
    <t>2012-08</t>
  </si>
  <si>
    <t>2012-09</t>
  </si>
  <si>
    <t>2012-10</t>
  </si>
  <si>
    <t>2012-11</t>
  </si>
  <si>
    <t>2012-12</t>
  </si>
  <si>
    <t>Асуултынхандаа зориулав. 2010.02.24. Б.Ганбаяр.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</si>
</sst>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&quot;₮&quot;"/>
    <numFmt numFmtId="165" formatCode="0.0%"/>
    <numFmt numFmtId="166" formatCode="0.000%"/>
    <numFmt numFmtId="167" formatCode="#,##0.00[$₮-450]"/>
    <numFmt numFmtId="170" formatCode="_-* #,##0.00[$₮-450]_-;\-* #,##0.00[$₮-450]_-;_-* &quot;-&quot;??[$₮-450]_-;_-@_-"/>
    <numFmt numFmtId="171" formatCode="_-* #,##0[$₮-450]_-;\-* #,##0[$₮-450]_-;_-* &quot;-&quot;??[$₮-450]_-;_-@_-"/>
    <numFmt numFmtId="172" formatCode="0.0000"/>
  </numFmts>
  <fonts count="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FFFF00"/>
      <name val="Verdana"/>
      <family val="2"/>
    </font>
    <font>
      <sz val="24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2" fillId="3" borderId="1" xfId="0" applyFont="1" applyFill="1" applyBorder="1" applyAlignment="1" applyProtection="1">
      <alignment horizontal="right"/>
    </xf>
    <xf numFmtId="167" fontId="0" fillId="0" borderId="0" xfId="0" applyNumberFormat="1" applyProtection="1"/>
    <xf numFmtId="0" fontId="4" fillId="4" borderId="1" xfId="0" applyFont="1" applyFill="1" applyBorder="1" applyAlignment="1" applyProtection="1">
      <alignment horizontal="left"/>
    </xf>
    <xf numFmtId="166" fontId="4" fillId="4" borderId="1" xfId="1" applyNumberFormat="1" applyFont="1" applyFill="1" applyBorder="1" applyAlignment="1" applyProtection="1">
      <alignment horizontal="left"/>
    </xf>
    <xf numFmtId="164" fontId="0" fillId="0" borderId="0" xfId="0" applyNumberFormat="1" applyProtection="1"/>
    <xf numFmtId="0" fontId="3" fillId="2" borderId="1" xfId="0" applyFont="1" applyFill="1" applyBorder="1" applyAlignment="1" applyProtection="1">
      <alignment horizontal="center"/>
    </xf>
    <xf numFmtId="164" fontId="3" fillId="2" borderId="1" xfId="0" applyNumberFormat="1" applyFont="1" applyFill="1" applyBorder="1" applyAlignment="1" applyProtection="1">
      <alignment horizontal="center"/>
    </xf>
    <xf numFmtId="0" fontId="5" fillId="5" borderId="1" xfId="0" applyFont="1" applyFill="1" applyBorder="1" applyProtection="1"/>
    <xf numFmtId="4" fontId="0" fillId="0" borderId="0" xfId="0" applyNumberFormat="1" applyProtection="1"/>
    <xf numFmtId="164" fontId="5" fillId="5" borderId="1" xfId="0" applyNumberFormat="1" applyFont="1" applyFill="1" applyBorder="1" applyProtection="1"/>
    <xf numFmtId="10" fontId="0" fillId="0" borderId="0" xfId="0" applyNumberFormat="1" applyProtection="1"/>
    <xf numFmtId="10" fontId="0" fillId="0" borderId="0" xfId="1" applyNumberFormat="1" applyFont="1" applyProtection="1"/>
    <xf numFmtId="165" fontId="0" fillId="0" borderId="0" xfId="1" applyNumberFormat="1" applyFont="1" applyProtection="1"/>
    <xf numFmtId="10" fontId="0" fillId="0" borderId="0" xfId="1" applyNumberFormat="1" applyFont="1"/>
    <xf numFmtId="10" fontId="0" fillId="0" borderId="0" xfId="0" applyNumberFormat="1"/>
    <xf numFmtId="49" fontId="0" fillId="0" borderId="0" xfId="0" applyNumberFormat="1"/>
    <xf numFmtId="0" fontId="3" fillId="2" borderId="1" xfId="0" applyFont="1" applyFill="1" applyBorder="1" applyProtection="1"/>
    <xf numFmtId="164" fontId="3" fillId="2" borderId="1" xfId="0" applyNumberFormat="1" applyFont="1" applyFill="1" applyBorder="1" applyProtection="1"/>
    <xf numFmtId="170" fontId="0" fillId="0" borderId="0" xfId="0" applyNumberFormat="1"/>
    <xf numFmtId="171" fontId="0" fillId="0" borderId="0" xfId="0" applyNumberFormat="1"/>
    <xf numFmtId="1" fontId="0" fillId="0" borderId="0" xfId="0" applyNumberFormat="1"/>
    <xf numFmtId="172" fontId="0" fillId="0" borderId="0" xfId="0" applyNumberFormat="1"/>
    <xf numFmtId="0" fontId="0" fillId="0" borderId="0" xfId="0" applyAlignment="1" applyProtection="1">
      <alignment horizontal="center" wrapText="1"/>
      <protection locked="0"/>
    </xf>
    <xf numFmtId="165" fontId="2" fillId="3" borderId="1" xfId="1" applyNumberFormat="1" applyFont="1" applyFill="1" applyBorder="1" applyProtection="1">
      <protection locked="0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6" fillId="6" borderId="0" xfId="0" applyFont="1" applyFill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workbookViewId="0">
      <selection activeCell="E20" sqref="E20"/>
    </sheetView>
  </sheetViews>
  <sheetFormatPr defaultRowHeight="15" x14ac:dyDescent="0.25"/>
  <cols>
    <col min="1" max="1" width="8.7109375" customWidth="1"/>
    <col min="2" max="2" width="9.7109375" bestFit="1" customWidth="1"/>
    <col min="3" max="3" width="16.85546875" bestFit="1" customWidth="1"/>
    <col min="4" max="4" width="20.85546875" bestFit="1" customWidth="1"/>
    <col min="5" max="5" width="15.5703125" bestFit="1" customWidth="1"/>
    <col min="6" max="6" width="60" bestFit="1" customWidth="1"/>
    <col min="7" max="7" width="19.28515625" bestFit="1" customWidth="1"/>
    <col min="8" max="8" width="13.7109375" bestFit="1" customWidth="1"/>
    <col min="11" max="12" width="14.28515625" bestFit="1" customWidth="1"/>
    <col min="13" max="13" width="18" bestFit="1" customWidth="1"/>
    <col min="14" max="14" width="11.5703125" bestFit="1" customWidth="1"/>
    <col min="15" max="15" width="10.5703125" bestFit="1" customWidth="1"/>
    <col min="16" max="16" width="9.28515625" bestFit="1" customWidth="1"/>
  </cols>
  <sheetData>
    <row r="1" spans="1:13" x14ac:dyDescent="0.25">
      <c r="B1" s="29" t="s">
        <v>3</v>
      </c>
      <c r="C1" s="29"/>
      <c r="D1" s="29"/>
      <c r="E1" s="29"/>
      <c r="G1" s="30" t="s">
        <v>5</v>
      </c>
      <c r="H1" s="30"/>
      <c r="I1" s="30"/>
      <c r="J1" s="27"/>
      <c r="K1" s="31" t="s">
        <v>24</v>
      </c>
      <c r="L1" s="31"/>
      <c r="M1" s="31"/>
    </row>
    <row r="2" spans="1:13" x14ac:dyDescent="0.25">
      <c r="B2" s="4"/>
      <c r="C2" s="4" t="s">
        <v>0</v>
      </c>
      <c r="D2" s="4" t="s">
        <v>1</v>
      </c>
      <c r="E2" s="4" t="s">
        <v>2</v>
      </c>
      <c r="F2" s="4" t="s">
        <v>6</v>
      </c>
      <c r="G2" s="17">
        <v>6.6000000000000003E-2</v>
      </c>
      <c r="H2" s="4" t="s">
        <v>4</v>
      </c>
      <c r="I2" s="16">
        <f>G3/12</f>
        <v>1.9416666666666669E-2</v>
      </c>
      <c r="J2" s="16"/>
      <c r="K2" s="4" t="s">
        <v>23</v>
      </c>
      <c r="L2" t="s">
        <v>22</v>
      </c>
      <c r="M2" t="s">
        <v>21</v>
      </c>
    </row>
    <row r="3" spans="1:13" x14ac:dyDescent="0.25">
      <c r="B3" s="5" t="s">
        <v>17</v>
      </c>
      <c r="C3" s="28">
        <v>0.16700000000000001</v>
      </c>
      <c r="D3" s="6">
        <v>6812351</v>
      </c>
      <c r="E3" s="3"/>
      <c r="F3" s="4" t="s">
        <v>7</v>
      </c>
      <c r="G3" s="15">
        <f>C3+G2</f>
        <v>0.23300000000000001</v>
      </c>
      <c r="H3" s="4" t="s">
        <v>12</v>
      </c>
      <c r="I3" s="3"/>
      <c r="J3" s="3"/>
      <c r="K3" s="24">
        <v>5741858</v>
      </c>
      <c r="L3">
        <v>1</v>
      </c>
      <c r="M3" s="23">
        <f>$K3*($C$3/365)</f>
        <v>2627.0966739726027</v>
      </c>
    </row>
    <row r="4" spans="1:13" x14ac:dyDescent="0.25">
      <c r="B4" s="7" t="s">
        <v>18</v>
      </c>
      <c r="C4" s="8">
        <f>C3/12</f>
        <v>1.3916666666666667E-2</v>
      </c>
      <c r="D4" s="9">
        <f>D3+G4</f>
        <v>11812351</v>
      </c>
      <c r="E4" s="2">
        <v>500000</v>
      </c>
      <c r="F4" s="4" t="s">
        <v>8</v>
      </c>
      <c r="G4" s="1">
        <v>5000000</v>
      </c>
      <c r="K4" s="23">
        <f>K3+M3</f>
        <v>5744485.0966739729</v>
      </c>
      <c r="L4">
        <v>2</v>
      </c>
      <c r="M4" s="23">
        <f>$K4*($C$3/365)</f>
        <v>2628.2986606700097</v>
      </c>
    </row>
    <row r="5" spans="1:13" x14ac:dyDescent="0.25">
      <c r="A5" s="20" t="s">
        <v>25</v>
      </c>
      <c r="B5" s="4">
        <v>1</v>
      </c>
      <c r="C5" s="9">
        <f>(D4+E4)*$C$4</f>
        <v>171346.88475</v>
      </c>
      <c r="D5" s="9">
        <f>D4+C5+E4</f>
        <v>12483697.884749999</v>
      </c>
      <c r="E5" s="2"/>
      <c r="F5" s="4" t="s">
        <v>9</v>
      </c>
      <c r="G5" s="6">
        <f>(G4*(I3*I2))+G4</f>
        <v>5000000</v>
      </c>
      <c r="K5" s="23">
        <f t="shared" ref="K5:K33" si="0">K4+M4</f>
        <v>5747113.3953346433</v>
      </c>
      <c r="L5">
        <v>3</v>
      </c>
      <c r="M5" s="23">
        <f t="shared" ref="M5:M32" si="1">$K5*($C$3/365)</f>
        <v>2629.5011973174946</v>
      </c>
    </row>
    <row r="6" spans="1:13" x14ac:dyDescent="0.25">
      <c r="A6" s="20" t="s">
        <v>26</v>
      </c>
      <c r="B6" s="4">
        <v>2</v>
      </c>
      <c r="C6" s="9">
        <f t="shared" ref="C6:C40" si="2">(D5+E5)*$C$4</f>
        <v>173731.46222943749</v>
      </c>
      <c r="D6" s="9">
        <f t="shared" ref="D6:D40" si="3">D5+C6+E5</f>
        <v>12657429.346979437</v>
      </c>
      <c r="E6" s="2"/>
      <c r="F6" s="4" t="s">
        <v>10</v>
      </c>
      <c r="G6" s="6">
        <f>G5-G4</f>
        <v>0</v>
      </c>
      <c r="K6" s="23">
        <f t="shared" si="0"/>
        <v>5749742.8965319609</v>
      </c>
      <c r="L6">
        <v>4</v>
      </c>
      <c r="M6" s="23">
        <f t="shared" si="1"/>
        <v>2630.704284166678</v>
      </c>
    </row>
    <row r="7" spans="1:13" x14ac:dyDescent="0.25">
      <c r="A7" s="20" t="s">
        <v>27</v>
      </c>
      <c r="B7" s="4">
        <v>3</v>
      </c>
      <c r="C7" s="9">
        <f t="shared" si="2"/>
        <v>176149.22507879717</v>
      </c>
      <c r="D7" s="9">
        <f t="shared" si="3"/>
        <v>12833578.572058234</v>
      </c>
      <c r="E7" s="2"/>
      <c r="F7" s="4"/>
      <c r="G7" s="4"/>
      <c r="K7" s="23">
        <f t="shared" si="0"/>
        <v>5752373.6008161278</v>
      </c>
      <c r="L7">
        <v>5</v>
      </c>
      <c r="M7" s="23">
        <f t="shared" si="1"/>
        <v>2631.907921469297</v>
      </c>
    </row>
    <row r="8" spans="1:13" x14ac:dyDescent="0.25">
      <c r="A8" s="20" t="s">
        <v>28</v>
      </c>
      <c r="B8" s="4">
        <v>4</v>
      </c>
      <c r="C8" s="9">
        <f t="shared" si="2"/>
        <v>178600.63512781044</v>
      </c>
      <c r="D8" s="9">
        <f t="shared" si="3"/>
        <v>13012179.207186045</v>
      </c>
      <c r="E8" s="2"/>
      <c r="F8" s="4" t="s">
        <v>11</v>
      </c>
      <c r="G8" s="13">
        <f>D16-D4</f>
        <v>5363682.8098062724</v>
      </c>
      <c r="K8" s="23">
        <f t="shared" si="0"/>
        <v>5755005.5087375967</v>
      </c>
      <c r="L8">
        <v>6</v>
      </c>
      <c r="M8" s="23">
        <f t="shared" si="1"/>
        <v>2633.112109477202</v>
      </c>
    </row>
    <row r="9" spans="1:13" x14ac:dyDescent="0.25">
      <c r="A9" s="20" t="s">
        <v>29</v>
      </c>
      <c r="B9" s="4">
        <v>5</v>
      </c>
      <c r="C9" s="9">
        <f t="shared" si="2"/>
        <v>181086.16063333914</v>
      </c>
      <c r="D9" s="9">
        <f t="shared" si="3"/>
        <v>13193265.367819384</v>
      </c>
      <c r="E9" s="2"/>
      <c r="F9" s="4" t="s">
        <v>13</v>
      </c>
      <c r="G9" s="6">
        <f>G8-G6</f>
        <v>5363682.8098062724</v>
      </c>
      <c r="K9" s="23">
        <f t="shared" si="0"/>
        <v>5757638.6208470743</v>
      </c>
      <c r="L9">
        <v>7</v>
      </c>
      <c r="M9" s="23">
        <f t="shared" si="1"/>
        <v>2634.3168484423604</v>
      </c>
    </row>
    <row r="10" spans="1:13" x14ac:dyDescent="0.25">
      <c r="A10" s="20" t="s">
        <v>30</v>
      </c>
      <c r="B10" s="4">
        <v>6</v>
      </c>
      <c r="C10" s="9">
        <f t="shared" si="2"/>
        <v>183606.27636881976</v>
      </c>
      <c r="D10" s="9">
        <f t="shared" si="3"/>
        <v>13376871.644188203</v>
      </c>
      <c r="E10" s="2">
        <v>500000</v>
      </c>
      <c r="F10" s="4"/>
      <c r="G10" s="4"/>
      <c r="K10" s="23">
        <f t="shared" si="0"/>
        <v>5760272.9376955163</v>
      </c>
      <c r="L10">
        <v>8</v>
      </c>
      <c r="M10" s="23">
        <f t="shared" si="1"/>
        <v>2635.5221386168528</v>
      </c>
    </row>
    <row r="11" spans="1:13" x14ac:dyDescent="0.25">
      <c r="A11" s="20" t="s">
        <v>31</v>
      </c>
      <c r="B11" s="4">
        <v>7</v>
      </c>
      <c r="C11" s="9">
        <f t="shared" si="2"/>
        <v>193119.79704828584</v>
      </c>
      <c r="D11" s="9">
        <f t="shared" si="3"/>
        <v>14069991.441236489</v>
      </c>
      <c r="E11" s="2">
        <v>500000</v>
      </c>
      <c r="F11" s="4" t="s">
        <v>14</v>
      </c>
      <c r="G11" s="9" t="e">
        <f>VLOOKUP(I3,B5:D28,3,FALSE)</f>
        <v>#N/A</v>
      </c>
      <c r="K11" s="23">
        <f t="shared" si="0"/>
        <v>5762908.4598341333</v>
      </c>
      <c r="L11">
        <v>9</v>
      </c>
      <c r="M11" s="23">
        <f t="shared" si="1"/>
        <v>2636.7279802528778</v>
      </c>
    </row>
    <row r="12" spans="1:13" x14ac:dyDescent="0.25">
      <c r="A12" s="20" t="s">
        <v>32</v>
      </c>
      <c r="B12" s="4">
        <v>8</v>
      </c>
      <c r="C12" s="9">
        <f t="shared" si="2"/>
        <v>202765.71422387447</v>
      </c>
      <c r="D12" s="9">
        <f t="shared" si="3"/>
        <v>14772757.155460363</v>
      </c>
      <c r="E12" s="2">
        <v>500000</v>
      </c>
      <c r="F12" s="4" t="s">
        <v>16</v>
      </c>
      <c r="G12" s="9" t="e">
        <f>G11-(D4+G6)</f>
        <v>#N/A</v>
      </c>
      <c r="K12" s="23">
        <f t="shared" si="0"/>
        <v>5765545.1878143866</v>
      </c>
      <c r="L12">
        <v>10</v>
      </c>
      <c r="M12" s="23">
        <f t="shared" si="1"/>
        <v>2637.9343736027467</v>
      </c>
    </row>
    <row r="13" spans="1:13" x14ac:dyDescent="0.25">
      <c r="A13" s="20" t="s">
        <v>33</v>
      </c>
      <c r="B13" s="4">
        <v>9</v>
      </c>
      <c r="C13" s="9">
        <f t="shared" si="2"/>
        <v>212545.87041349008</v>
      </c>
      <c r="D13" s="9">
        <f t="shared" si="3"/>
        <v>15485303.025873853</v>
      </c>
      <c r="E13" s="2">
        <v>500000</v>
      </c>
      <c r="F13" s="12" t="s">
        <v>15</v>
      </c>
      <c r="G13" s="14" t="e">
        <f>G12-(VLOOKUP(I3,B5:D28,2,FALSE))</f>
        <v>#N/A</v>
      </c>
      <c r="K13" s="23">
        <f t="shared" si="0"/>
        <v>5768183.1221879898</v>
      </c>
      <c r="L13">
        <v>11</v>
      </c>
      <c r="M13" s="23">
        <f t="shared" si="1"/>
        <v>2639.1413189188888</v>
      </c>
    </row>
    <row r="14" spans="1:13" x14ac:dyDescent="0.25">
      <c r="A14" s="20" t="s">
        <v>34</v>
      </c>
      <c r="B14" s="4">
        <v>10</v>
      </c>
      <c r="C14" s="9">
        <f t="shared" si="2"/>
        <v>222462.13377674448</v>
      </c>
      <c r="D14" s="9">
        <f t="shared" si="3"/>
        <v>16207765.159650598</v>
      </c>
      <c r="E14" s="2">
        <v>500000</v>
      </c>
      <c r="K14" s="23">
        <f t="shared" si="0"/>
        <v>5770822.2635069089</v>
      </c>
      <c r="L14">
        <v>12</v>
      </c>
      <c r="M14" s="23">
        <f t="shared" si="1"/>
        <v>2640.3488164538462</v>
      </c>
    </row>
    <row r="15" spans="1:13" x14ac:dyDescent="0.25">
      <c r="A15" s="20" t="s">
        <v>35</v>
      </c>
      <c r="B15" s="4">
        <v>11</v>
      </c>
      <c r="C15" s="9">
        <f t="shared" si="2"/>
        <v>232516.39847180416</v>
      </c>
      <c r="D15" s="9">
        <f t="shared" si="3"/>
        <v>16940281.558122404</v>
      </c>
      <c r="E15" s="2"/>
      <c r="F15" t="s">
        <v>19</v>
      </c>
      <c r="G15" s="18">
        <f>G3/12</f>
        <v>1.9416666666666669E-2</v>
      </c>
      <c r="K15" s="23">
        <f t="shared" si="0"/>
        <v>5773462.6123233624</v>
      </c>
      <c r="L15">
        <v>13</v>
      </c>
      <c r="M15" s="23">
        <f t="shared" si="1"/>
        <v>2641.5568664602783</v>
      </c>
    </row>
    <row r="16" spans="1:13" ht="18.75" x14ac:dyDescent="0.3">
      <c r="A16" s="20" t="s">
        <v>36</v>
      </c>
      <c r="B16" s="10">
        <v>12</v>
      </c>
      <c r="C16" s="11">
        <f t="shared" si="2"/>
        <v>235752.25168387013</v>
      </c>
      <c r="D16" s="11">
        <f t="shared" si="3"/>
        <v>17176033.809806272</v>
      </c>
      <c r="E16" s="2"/>
      <c r="F16" t="s">
        <v>20</v>
      </c>
      <c r="G16" s="19">
        <f>G15-C4</f>
        <v>5.5000000000000014E-3</v>
      </c>
      <c r="K16" s="23">
        <f t="shared" si="0"/>
        <v>5776104.1691898229</v>
      </c>
      <c r="L16">
        <v>14</v>
      </c>
      <c r="M16" s="23">
        <f t="shared" si="1"/>
        <v>2642.7654691909602</v>
      </c>
    </row>
    <row r="17" spans="1:16" x14ac:dyDescent="0.25">
      <c r="A17" s="20" t="s">
        <v>37</v>
      </c>
      <c r="B17" s="4">
        <v>13</v>
      </c>
      <c r="C17" s="9">
        <f t="shared" si="2"/>
        <v>239033.13718647065</v>
      </c>
      <c r="D17" s="9">
        <f t="shared" si="3"/>
        <v>17415066.946992744</v>
      </c>
      <c r="E17" s="2">
        <v>500000</v>
      </c>
      <c r="G17" s="18"/>
      <c r="K17" s="23">
        <f t="shared" si="0"/>
        <v>5778746.9346590135</v>
      </c>
      <c r="L17">
        <v>15</v>
      </c>
      <c r="M17" s="23">
        <f t="shared" si="1"/>
        <v>2643.9746248987817</v>
      </c>
      <c r="O17" s="25"/>
      <c r="P17" s="26"/>
    </row>
    <row r="18" spans="1:16" x14ac:dyDescent="0.25">
      <c r="A18" s="20" t="s">
        <v>38</v>
      </c>
      <c r="B18" s="4">
        <v>14</v>
      </c>
      <c r="C18" s="9">
        <f t="shared" si="2"/>
        <v>249318.01501231571</v>
      </c>
      <c r="D18" s="9">
        <f t="shared" si="3"/>
        <v>18164384.96200506</v>
      </c>
      <c r="E18" s="2">
        <v>500000</v>
      </c>
      <c r="K18" s="23">
        <f t="shared" si="0"/>
        <v>5781390.9092839127</v>
      </c>
      <c r="L18">
        <v>16</v>
      </c>
      <c r="M18" s="23">
        <f t="shared" si="1"/>
        <v>2645.1843338367494</v>
      </c>
    </row>
    <row r="19" spans="1:16" x14ac:dyDescent="0.25">
      <c r="A19" s="20" t="s">
        <v>39</v>
      </c>
      <c r="B19" s="4">
        <v>15</v>
      </c>
      <c r="C19" s="9">
        <f t="shared" si="2"/>
        <v>259746.02405457044</v>
      </c>
      <c r="D19" s="9">
        <f t="shared" si="3"/>
        <v>18924130.986059632</v>
      </c>
      <c r="E19" s="2">
        <v>500000</v>
      </c>
      <c r="F19" s="32" t="s">
        <v>59</v>
      </c>
      <c r="G19" s="32"/>
      <c r="K19" s="23">
        <f t="shared" si="0"/>
        <v>5784036.0936177494</v>
      </c>
      <c r="L19">
        <v>17</v>
      </c>
      <c r="M19" s="23">
        <f t="shared" si="1"/>
        <v>2646.3945962579842</v>
      </c>
    </row>
    <row r="20" spans="1:16" x14ac:dyDescent="0.25">
      <c r="A20" s="20" t="s">
        <v>40</v>
      </c>
      <c r="B20" s="4">
        <v>16</v>
      </c>
      <c r="C20" s="9">
        <f t="shared" si="2"/>
        <v>270319.15622266324</v>
      </c>
      <c r="D20" s="9">
        <f t="shared" si="3"/>
        <v>19694450.142282296</v>
      </c>
      <c r="E20" s="2">
        <v>500000</v>
      </c>
      <c r="F20" s="32"/>
      <c r="G20" s="32"/>
      <c r="K20" s="23">
        <f t="shared" si="0"/>
        <v>5786682.4882140076</v>
      </c>
      <c r="L20">
        <v>18</v>
      </c>
      <c r="M20" s="23">
        <f t="shared" si="1"/>
        <v>2647.605412415724</v>
      </c>
    </row>
    <row r="21" spans="1:16" x14ac:dyDescent="0.25">
      <c r="A21" s="20" t="s">
        <v>41</v>
      </c>
      <c r="B21" s="4">
        <v>17</v>
      </c>
      <c r="C21" s="9">
        <f t="shared" si="2"/>
        <v>281039.43114676198</v>
      </c>
      <c r="D21" s="9">
        <f t="shared" si="3"/>
        <v>20475489.573429059</v>
      </c>
      <c r="E21" s="2">
        <v>500000</v>
      </c>
      <c r="F21" s="32"/>
      <c r="G21" s="32"/>
      <c r="K21" s="23">
        <f t="shared" si="0"/>
        <v>5789330.0936264237</v>
      </c>
      <c r="L21">
        <v>19</v>
      </c>
      <c r="M21" s="23">
        <f t="shared" si="1"/>
        <v>2648.8167825633227</v>
      </c>
    </row>
    <row r="22" spans="1:16" x14ac:dyDescent="0.25">
      <c r="A22" s="20" t="s">
        <v>42</v>
      </c>
      <c r="B22" s="4">
        <v>18</v>
      </c>
      <c r="C22" s="9">
        <f t="shared" si="2"/>
        <v>291908.89656355442</v>
      </c>
      <c r="D22" s="9">
        <f t="shared" si="3"/>
        <v>21267398.469992615</v>
      </c>
      <c r="E22" s="2">
        <v>500000</v>
      </c>
      <c r="F22" s="32"/>
      <c r="G22" s="32"/>
      <c r="K22" s="23">
        <f t="shared" si="0"/>
        <v>5791978.9104089867</v>
      </c>
      <c r="L22">
        <v>20</v>
      </c>
      <c r="M22" s="23">
        <f t="shared" si="1"/>
        <v>2650.0287069542487</v>
      </c>
    </row>
    <row r="23" spans="1:16" x14ac:dyDescent="0.25">
      <c r="A23" s="20" t="s">
        <v>43</v>
      </c>
      <c r="B23" s="4">
        <v>19</v>
      </c>
      <c r="C23" s="9">
        <f t="shared" si="2"/>
        <v>302929.62870739726</v>
      </c>
      <c r="D23" s="9">
        <f t="shared" si="3"/>
        <v>22070328.098700013</v>
      </c>
      <c r="E23" s="2">
        <v>500000</v>
      </c>
      <c r="F23" s="32"/>
      <c r="G23" s="32"/>
      <c r="K23" s="23">
        <f t="shared" si="0"/>
        <v>5794628.9391159406</v>
      </c>
      <c r="L23">
        <v>21</v>
      </c>
      <c r="M23" s="23">
        <f t="shared" si="1"/>
        <v>2651.2411858420883</v>
      </c>
    </row>
    <row r="24" spans="1:16" x14ac:dyDescent="0.25">
      <c r="A24" s="20" t="s">
        <v>44</v>
      </c>
      <c r="B24" s="4">
        <v>20</v>
      </c>
      <c r="C24" s="9">
        <f t="shared" si="2"/>
        <v>314103.73270690854</v>
      </c>
      <c r="D24" s="9">
        <f t="shared" si="3"/>
        <v>22884431.831406921</v>
      </c>
      <c r="E24" s="2">
        <v>500000</v>
      </c>
      <c r="F24" s="32"/>
      <c r="G24" s="32"/>
      <c r="K24" s="23">
        <f t="shared" si="0"/>
        <v>5797280.1803017827</v>
      </c>
      <c r="L24">
        <v>22</v>
      </c>
      <c r="M24" s="23">
        <f t="shared" si="1"/>
        <v>2652.4542194805417</v>
      </c>
    </row>
    <row r="25" spans="1:16" x14ac:dyDescent="0.25">
      <c r="A25" s="20" t="s">
        <v>45</v>
      </c>
      <c r="B25" s="4">
        <v>21</v>
      </c>
      <c r="C25" s="9">
        <f t="shared" si="2"/>
        <v>325433.3429870797</v>
      </c>
      <c r="D25" s="9">
        <f t="shared" si="3"/>
        <v>23709865.174394</v>
      </c>
      <c r="E25" s="2">
        <v>500000</v>
      </c>
      <c r="F25" s="32"/>
      <c r="G25" s="32"/>
      <c r="K25" s="23">
        <f t="shared" si="0"/>
        <v>5799932.6345212637</v>
      </c>
      <c r="L25">
        <v>23</v>
      </c>
      <c r="M25" s="23">
        <f t="shared" si="1"/>
        <v>2653.6678081234277</v>
      </c>
    </row>
    <row r="26" spans="1:16" x14ac:dyDescent="0.25">
      <c r="A26" s="20" t="s">
        <v>46</v>
      </c>
      <c r="B26" s="4">
        <v>22</v>
      </c>
      <c r="C26" s="9">
        <f t="shared" si="2"/>
        <v>336920.62367698317</v>
      </c>
      <c r="D26" s="9">
        <f t="shared" si="3"/>
        <v>24546785.798070982</v>
      </c>
      <c r="E26" s="2"/>
      <c r="F26" s="32"/>
      <c r="G26" s="32"/>
      <c r="K26" s="23">
        <f t="shared" si="0"/>
        <v>5802586.3023293875</v>
      </c>
      <c r="L26">
        <v>24</v>
      </c>
      <c r="M26" s="23">
        <f t="shared" si="1"/>
        <v>2654.8819520246789</v>
      </c>
    </row>
    <row r="27" spans="1:16" x14ac:dyDescent="0.25">
      <c r="A27" s="20" t="s">
        <v>47</v>
      </c>
      <c r="B27" s="4">
        <v>23</v>
      </c>
      <c r="C27" s="9">
        <f t="shared" si="2"/>
        <v>341609.4356898212</v>
      </c>
      <c r="D27" s="9">
        <f t="shared" si="3"/>
        <v>24888395.233760804</v>
      </c>
      <c r="E27" s="2">
        <v>500000</v>
      </c>
      <c r="K27" s="23">
        <f t="shared" si="0"/>
        <v>5805241.1842814125</v>
      </c>
      <c r="L27">
        <v>25</v>
      </c>
      <c r="M27" s="23">
        <f t="shared" si="1"/>
        <v>2656.0966514383449</v>
      </c>
    </row>
    <row r="28" spans="1:16" ht="18.75" x14ac:dyDescent="0.3">
      <c r="A28" s="20" t="s">
        <v>48</v>
      </c>
      <c r="B28" s="21">
        <v>24</v>
      </c>
      <c r="C28" s="22">
        <f t="shared" si="2"/>
        <v>353321.83366983786</v>
      </c>
      <c r="D28" s="22">
        <f t="shared" si="3"/>
        <v>25741717.067430642</v>
      </c>
      <c r="E28" s="2"/>
      <c r="K28" s="23">
        <f t="shared" si="0"/>
        <v>5807897.2809328511</v>
      </c>
      <c r="L28">
        <v>26</v>
      </c>
      <c r="M28" s="23">
        <f t="shared" si="1"/>
        <v>2657.3119066185923</v>
      </c>
    </row>
    <row r="29" spans="1:16" x14ac:dyDescent="0.25">
      <c r="A29" s="20" t="s">
        <v>49</v>
      </c>
      <c r="B29" s="4">
        <v>25</v>
      </c>
      <c r="C29" s="9">
        <f t="shared" si="2"/>
        <v>358238.89585507644</v>
      </c>
      <c r="D29" s="9">
        <f t="shared" si="3"/>
        <v>26099955.963285718</v>
      </c>
      <c r="E29" s="2">
        <v>500000</v>
      </c>
      <c r="K29" s="23">
        <v>6531858</v>
      </c>
      <c r="L29">
        <v>27</v>
      </c>
      <c r="M29" s="23">
        <f t="shared" si="1"/>
        <v>2988.5487287671235</v>
      </c>
    </row>
    <row r="30" spans="1:16" x14ac:dyDescent="0.25">
      <c r="A30" s="20" t="s">
        <v>50</v>
      </c>
      <c r="B30" s="4">
        <v>26</v>
      </c>
      <c r="C30" s="9">
        <f t="shared" si="2"/>
        <v>370182.72048905957</v>
      </c>
      <c r="D30" s="9">
        <f t="shared" si="3"/>
        <v>26970138.683774777</v>
      </c>
      <c r="E30" s="2">
        <v>500000</v>
      </c>
      <c r="K30" s="23">
        <f t="shared" si="0"/>
        <v>6534846.5487287669</v>
      </c>
      <c r="L30">
        <v>28</v>
      </c>
      <c r="M30" s="23">
        <f t="shared" si="1"/>
        <v>2989.9160921580938</v>
      </c>
    </row>
    <row r="31" spans="1:16" x14ac:dyDescent="0.25">
      <c r="A31" s="20" t="s">
        <v>51</v>
      </c>
      <c r="B31" s="4">
        <v>27</v>
      </c>
      <c r="C31" s="9">
        <f t="shared" si="2"/>
        <v>382292.76334919903</v>
      </c>
      <c r="D31" s="9">
        <f t="shared" si="3"/>
        <v>27852431.447123975</v>
      </c>
      <c r="E31" s="2">
        <v>500000</v>
      </c>
      <c r="K31" s="23">
        <f t="shared" si="0"/>
        <v>6537836.4648209251</v>
      </c>
      <c r="L31">
        <v>29</v>
      </c>
      <c r="M31" s="23">
        <f t="shared" si="1"/>
        <v>2991.2840811646429</v>
      </c>
    </row>
    <row r="32" spans="1:16" x14ac:dyDescent="0.25">
      <c r="A32" s="20" t="s">
        <v>52</v>
      </c>
      <c r="B32" s="4">
        <v>28</v>
      </c>
      <c r="C32" s="9">
        <f t="shared" si="2"/>
        <v>394571.337639142</v>
      </c>
      <c r="D32" s="9">
        <f t="shared" si="3"/>
        <v>28747002.784763116</v>
      </c>
      <c r="E32" s="2">
        <v>500000</v>
      </c>
      <c r="K32" s="23">
        <f t="shared" si="0"/>
        <v>6540827.7489020899</v>
      </c>
      <c r="L32">
        <v>30</v>
      </c>
      <c r="M32" s="23">
        <f t="shared" si="1"/>
        <v>2992.6526960730112</v>
      </c>
      <c r="N32" s="23">
        <f>SUM(M3:M32)</f>
        <v>80658.994437629444</v>
      </c>
    </row>
    <row r="33" spans="1:14" x14ac:dyDescent="0.25">
      <c r="A33" s="20" t="s">
        <v>53</v>
      </c>
      <c r="B33" s="4">
        <v>29</v>
      </c>
      <c r="C33" s="9">
        <f t="shared" si="2"/>
        <v>407020.78875462007</v>
      </c>
      <c r="D33" s="9">
        <f t="shared" si="3"/>
        <v>29654023.573517736</v>
      </c>
      <c r="E33" s="2">
        <v>500000</v>
      </c>
      <c r="K33" s="23">
        <f t="shared" si="0"/>
        <v>6543820.4015981629</v>
      </c>
      <c r="L33">
        <v>31</v>
      </c>
    </row>
    <row r="34" spans="1:14" x14ac:dyDescent="0.25">
      <c r="A34" s="20" t="s">
        <v>54</v>
      </c>
      <c r="B34" s="4">
        <v>30</v>
      </c>
      <c r="C34" s="9">
        <f t="shared" si="2"/>
        <v>419643.49473145517</v>
      </c>
      <c r="D34" s="9">
        <f t="shared" si="3"/>
        <v>30573667.068249192</v>
      </c>
      <c r="E34" s="2">
        <v>500000</v>
      </c>
      <c r="N34" s="23"/>
    </row>
    <row r="35" spans="1:14" x14ac:dyDescent="0.25">
      <c r="A35" s="20" t="s">
        <v>55</v>
      </c>
      <c r="B35" s="4">
        <v>31</v>
      </c>
      <c r="C35" s="9">
        <f t="shared" si="2"/>
        <v>432441.86669980129</v>
      </c>
      <c r="D35" s="9">
        <f t="shared" si="3"/>
        <v>31506108.934948992</v>
      </c>
      <c r="E35" s="2">
        <v>500000</v>
      </c>
    </row>
    <row r="36" spans="1:14" x14ac:dyDescent="0.25">
      <c r="A36" s="20" t="s">
        <v>56</v>
      </c>
      <c r="B36" s="4">
        <v>32</v>
      </c>
      <c r="C36" s="9">
        <f t="shared" si="2"/>
        <v>445418.3493447068</v>
      </c>
      <c r="D36" s="9">
        <f t="shared" si="3"/>
        <v>32451527.2842937</v>
      </c>
      <c r="E36" s="2">
        <v>500000</v>
      </c>
    </row>
    <row r="37" spans="1:14" x14ac:dyDescent="0.25">
      <c r="A37" s="20" t="s">
        <v>57</v>
      </c>
      <c r="B37" s="4">
        <v>33</v>
      </c>
      <c r="C37" s="9">
        <f t="shared" si="2"/>
        <v>458575.42137308733</v>
      </c>
      <c r="D37" s="9">
        <f t="shared" si="3"/>
        <v>33410102.705666788</v>
      </c>
      <c r="E37" s="2">
        <v>500000</v>
      </c>
    </row>
    <row r="38" spans="1:14" x14ac:dyDescent="0.25">
      <c r="A38" s="20" t="s">
        <v>58</v>
      </c>
      <c r="B38" s="4">
        <v>34</v>
      </c>
      <c r="C38" s="9">
        <f t="shared" si="2"/>
        <v>471915.59598719614</v>
      </c>
      <c r="D38" s="9">
        <f t="shared" si="3"/>
        <v>34382018.301653981</v>
      </c>
      <c r="E38" s="2"/>
    </row>
    <row r="39" spans="1:14" x14ac:dyDescent="0.25">
      <c r="B39" s="4">
        <v>35</v>
      </c>
      <c r="C39" s="9">
        <f t="shared" si="2"/>
        <v>478483.08803135128</v>
      </c>
      <c r="D39" s="9">
        <f t="shared" si="3"/>
        <v>34860501.389685333</v>
      </c>
      <c r="E39" s="2">
        <v>500000</v>
      </c>
    </row>
    <row r="40" spans="1:14" ht="18.75" x14ac:dyDescent="0.3">
      <c r="B40" s="21">
        <v>36</v>
      </c>
      <c r="C40" s="22">
        <f t="shared" si="2"/>
        <v>492100.31100645423</v>
      </c>
      <c r="D40" s="22">
        <f t="shared" si="3"/>
        <v>35852601.700691789</v>
      </c>
      <c r="E40" s="2">
        <v>500000</v>
      </c>
    </row>
  </sheetData>
  <sheetProtection password="FCEC" sheet="1" objects="1" scenarios="1" selectLockedCells="1"/>
  <mergeCells count="4">
    <mergeCell ref="B1:E1"/>
    <mergeCell ref="G1:I1"/>
    <mergeCell ref="K1:M1"/>
    <mergeCell ref="F19:G26"/>
  </mergeCell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Shinee</dc:creator>
  <cp:lastModifiedBy>Ariunzul</cp:lastModifiedBy>
  <dcterms:created xsi:type="dcterms:W3CDTF">2008-12-26T05:13:51Z</dcterms:created>
  <dcterms:modified xsi:type="dcterms:W3CDTF">2010-02-26T00:21:22Z</dcterms:modified>
</cp:coreProperties>
</file>